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GARE 2026/NEGOZIATE FARMACI/1. NEGOZIATA APREMILAST/3. ATTI/"/>
    </mc:Choice>
  </mc:AlternateContent>
  <xr:revisionPtr revIDLastSave="68" documentId="11_B6662EEEE62E155B6A72C7BD0E1F65290CDB34C8" xr6:coauthVersionLast="47" xr6:coauthVersionMax="47" xr10:uidLastSave="{2A419DD4-C956-486A-9777-D22A11026BFB}"/>
  <bookViews>
    <workbookView xWindow="-110" yWindow="-110" windowWidth="19420" windowHeight="10300" xr2:uid="{00000000-000D-0000-FFFF-FFFF00000000}"/>
  </bookViews>
  <sheets>
    <sheet name="ELENCO LOTTI APREMILA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M4" i="1"/>
  <c r="L4" i="1"/>
  <c r="K4" i="1"/>
  <c r="K2" i="1"/>
  <c r="L2" i="1" s="1"/>
  <c r="K3" i="1"/>
  <c r="L3" i="1"/>
  <c r="N3" i="1" s="1"/>
  <c r="M3" i="1"/>
  <c r="J4" i="1"/>
  <c r="M2" i="1" l="1"/>
  <c r="N2" i="1" s="1"/>
  <c r="J2" i="1" l="1"/>
  <c r="J3" i="1"/>
  <c r="H3" i="1"/>
  <c r="H2" i="1"/>
</calcChain>
</file>

<file path=xl/sharedStrings.xml><?xml version="1.0" encoding="utf-8"?>
<sst xmlns="http://schemas.openxmlformats.org/spreadsheetml/2006/main" count="26" uniqueCount="22">
  <si>
    <t>LOTTO</t>
  </si>
  <si>
    <t>CODICE ATC</t>
  </si>
  <si>
    <t>PRICIPIO ATTIVO</t>
  </si>
  <si>
    <t>FORMA FARMACEUTICA</t>
  </si>
  <si>
    <t>DOSAGGIO</t>
  </si>
  <si>
    <t>QTA Totale Annuale</t>
  </si>
  <si>
    <t>QTA Totale TRIENNALE</t>
  </si>
  <si>
    <t>BASE D'ASTA  ( 5 dec. )</t>
  </si>
  <si>
    <t>IMPORTO ANNUALE</t>
  </si>
  <si>
    <t>IMPORTO TRIENNALE</t>
  </si>
  <si>
    <t>Note</t>
  </si>
  <si>
    <t>COMPRESSE RIVESTITE</t>
  </si>
  <si>
    <t>COMPRESSA</t>
  </si>
  <si>
    <t>L04AA32</t>
  </si>
  <si>
    <t>APREMILAST</t>
  </si>
  <si>
    <t>4 CPR X 10 MG + 4 CPR X 20 MG + 19 CPR X 30 MG</t>
  </si>
  <si>
    <t>30 MG</t>
  </si>
  <si>
    <t>UM OGGETTO INIZIATIVA</t>
  </si>
  <si>
    <t>OPZIONE QUINTO D'OBBLIGO 20%</t>
  </si>
  <si>
    <t>OPZIONE 60%</t>
  </si>
  <si>
    <t>MASSIMALE COMPLESSIVO</t>
  </si>
  <si>
    <t>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</si>
</sst>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/>
    </xf>
    <xf numFmtId="44" fontId="3" fillId="0" borderId="1" xfId="2" applyFont="1" applyFill="1" applyBorder="1" applyAlignment="1">
      <alignment horizontal="center" vertical="center"/>
    </xf>
    <xf numFmtId="44" fontId="6" fillId="0" borderId="1" xfId="2" applyFont="1" applyFill="1" applyBorder="1" applyAlignment="1">
      <alignment horizontal="center" vertical="center"/>
    </xf>
  </cellXfs>
  <cellStyles count="4">
    <cellStyle name="Normale" xfId="0" builtinId="0"/>
    <cellStyle name="Normale_Foglio1 (2)" xfId="1" xr:uid="{00000000-0005-0000-0000-000001000000}"/>
    <cellStyle name="Normale_Foglio2" xfId="3" xr:uid="{F37A0D78-ACDE-4B50-A713-47592BBED66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zoomScale="88" workbookViewId="0">
      <selection activeCell="E17" sqref="E17"/>
    </sheetView>
  </sheetViews>
  <sheetFormatPr defaultColWidth="9.1796875" defaultRowHeight="10.5" x14ac:dyDescent="0.35"/>
  <cols>
    <col min="1" max="1" width="6.453125" style="8" customWidth="1"/>
    <col min="2" max="2" width="7.6328125" style="8" customWidth="1"/>
    <col min="3" max="3" width="14.1796875" style="8" customWidth="1"/>
    <col min="4" max="4" width="18.90625" style="8" customWidth="1"/>
    <col min="5" max="5" width="34.36328125" style="8" customWidth="1"/>
    <col min="6" max="6" width="11.7265625" style="8" bestFit="1" customWidth="1"/>
    <col min="7" max="7" width="8.08984375" style="8" bestFit="1" customWidth="1"/>
    <col min="8" max="8" width="9.08984375" style="8" bestFit="1" customWidth="1"/>
    <col min="9" max="9" width="11.36328125" style="8" bestFit="1" customWidth="1"/>
    <col min="10" max="11" width="10.6328125" style="8" bestFit="1" customWidth="1"/>
    <col min="12" max="12" width="12.36328125" style="8" bestFit="1" customWidth="1"/>
    <col min="13" max="13" width="10.6328125" style="8" bestFit="1" customWidth="1"/>
    <col min="14" max="14" width="11.26953125" style="8" bestFit="1" customWidth="1"/>
    <col min="15" max="15" width="10.54296875" style="8" customWidth="1"/>
    <col min="16" max="16384" width="9.1796875" style="8"/>
  </cols>
  <sheetData>
    <row r="1" spans="1:15" s="4" customFormat="1" ht="31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17</v>
      </c>
      <c r="G1" s="3" t="s">
        <v>5</v>
      </c>
      <c r="H1" s="3" t="s">
        <v>6</v>
      </c>
      <c r="I1" s="1" t="s">
        <v>7</v>
      </c>
      <c r="J1" s="1" t="s">
        <v>8</v>
      </c>
      <c r="K1" s="1" t="s">
        <v>9</v>
      </c>
      <c r="L1" s="2" t="s">
        <v>18</v>
      </c>
      <c r="M1" s="2" t="s">
        <v>19</v>
      </c>
      <c r="N1" s="2" t="s">
        <v>20</v>
      </c>
      <c r="O1" s="1" t="s">
        <v>10</v>
      </c>
    </row>
    <row r="2" spans="1:15" x14ac:dyDescent="0.35">
      <c r="A2" s="5">
        <v>1</v>
      </c>
      <c r="B2" s="5" t="s">
        <v>13</v>
      </c>
      <c r="C2" s="5" t="s">
        <v>14</v>
      </c>
      <c r="D2" s="5" t="s">
        <v>11</v>
      </c>
      <c r="E2" s="5" t="s">
        <v>15</v>
      </c>
      <c r="F2" s="5" t="s">
        <v>12</v>
      </c>
      <c r="G2" s="6">
        <v>10000</v>
      </c>
      <c r="H2" s="6">
        <f t="shared" ref="H2:H3" si="0">G2*3</f>
        <v>30000</v>
      </c>
      <c r="I2" s="12">
        <v>3.3</v>
      </c>
      <c r="J2" s="13">
        <f t="shared" ref="J2:J3" si="1">G2*I2</f>
        <v>33000</v>
      </c>
      <c r="K2" s="13">
        <f t="shared" ref="K2:K3" si="2">H2*I2</f>
        <v>99000</v>
      </c>
      <c r="L2" s="13">
        <f>(K2*20%)</f>
        <v>19800</v>
      </c>
      <c r="M2" s="13">
        <f>(K2*60%)</f>
        <v>59400</v>
      </c>
      <c r="N2" s="13">
        <f>(K2+L2+M2)</f>
        <v>178200</v>
      </c>
      <c r="O2" s="7"/>
    </row>
    <row r="3" spans="1:15" x14ac:dyDescent="0.35">
      <c r="A3" s="5">
        <v>2</v>
      </c>
      <c r="B3" s="5" t="s">
        <v>13</v>
      </c>
      <c r="C3" s="5" t="s">
        <v>14</v>
      </c>
      <c r="D3" s="5" t="s">
        <v>11</v>
      </c>
      <c r="E3" s="5" t="s">
        <v>16</v>
      </c>
      <c r="F3" s="5" t="s">
        <v>12</v>
      </c>
      <c r="G3" s="6">
        <v>450000</v>
      </c>
      <c r="H3" s="6">
        <f t="shared" si="0"/>
        <v>1350000</v>
      </c>
      <c r="I3" s="12">
        <v>3.3</v>
      </c>
      <c r="J3" s="13">
        <f t="shared" si="1"/>
        <v>1485000</v>
      </c>
      <c r="K3" s="13">
        <f t="shared" si="2"/>
        <v>4455000</v>
      </c>
      <c r="L3" s="13">
        <f>(K3*20%)</f>
        <v>891000</v>
      </c>
      <c r="M3" s="13">
        <f>(K3*60%)</f>
        <v>2673000</v>
      </c>
      <c r="N3" s="13">
        <f>(K3+L3+M3)</f>
        <v>8019000</v>
      </c>
      <c r="O3" s="7"/>
    </row>
    <row r="4" spans="1:15" x14ac:dyDescent="0.35">
      <c r="A4" s="9" t="s">
        <v>21</v>
      </c>
      <c r="B4" s="10"/>
      <c r="C4" s="10"/>
      <c r="D4" s="10"/>
      <c r="E4" s="10"/>
      <c r="F4" s="10"/>
      <c r="G4" s="10"/>
      <c r="H4" s="10"/>
      <c r="I4" s="11"/>
      <c r="J4" s="14">
        <f>SUM(J2:J3)</f>
        <v>1518000</v>
      </c>
      <c r="K4" s="14">
        <f>SUM(K2:K3)</f>
        <v>4554000</v>
      </c>
      <c r="L4" s="14">
        <f>SUM(L2:L3)</f>
        <v>910800</v>
      </c>
      <c r="M4" s="14">
        <f>SUM(M2:M3)</f>
        <v>2732400</v>
      </c>
      <c r="N4" s="14">
        <f>SUM(N2:N3)</f>
        <v>8197200</v>
      </c>
      <c r="O4" s="7"/>
    </row>
  </sheetData>
  <sortState xmlns:xlrd2="http://schemas.microsoft.com/office/spreadsheetml/2017/richdata2" ref="A2:O6">
    <sortCondition ref="B2:B6"/>
  </sortState>
  <mergeCells count="1"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LOTTI APREMILAST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Sorrentino</dc:creator>
  <cp:keywords/>
  <dc:description/>
  <cp:lastModifiedBy>Giulia Di Rienzo</cp:lastModifiedBy>
  <cp:revision/>
  <dcterms:created xsi:type="dcterms:W3CDTF">2025-08-06T11:55:20Z</dcterms:created>
  <dcterms:modified xsi:type="dcterms:W3CDTF">2026-05-14T08:20:47Z</dcterms:modified>
  <cp:category/>
  <cp:contentStatus/>
</cp:coreProperties>
</file>